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45621"/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<sst xmlns="http://schemas.openxmlformats.org/spreadsheetml/2006/main" count="65" uniqueCount="57">
  <si>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</si>
  <si>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</si>
  <si>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</si>
  <si>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</si>
  <si>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</si>
  <si>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</si>
  <si>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</si>
  <si>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</si>
  <si>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</si>
  <si>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На единицу</t>
  </si>
  <si>
    <t>Сметная стоимость в текущих ценах</t>
  </si>
  <si>
    <t>ЦЭК инв. № 700267</t>
  </si>
  <si>
    <t>к Локальной смете № СКС-2021-В-ИП-8.10.13</t>
  </si>
  <si>
    <t>ВОР № 21 от 03.08.2021 г.</t>
  </si>
  <si>
    <t>Ресурсы подрядчика</t>
  </si>
  <si>
    <t xml:space="preserve">          Материалы</t>
  </si>
  <si>
    <t>01.3.01.07-0009</t>
  </si>
  <si>
    <t>Спирт этиловый ректификованный технический, сорт I</t>
  </si>
  <si>
    <t>кг</t>
  </si>
  <si>
    <t>01.3.05.09-0001</t>
  </si>
  <si>
    <t>Глицерин синтетический</t>
  </si>
  <si>
    <t>т</t>
  </si>
  <si>
    <t>01.3.05.23-0181</t>
  </si>
  <si>
    <t>Стекло жидкое натриевое каустическое</t>
  </si>
  <si>
    <t>01.7.03.01-0001</t>
  </si>
  <si>
    <t>Вода</t>
  </si>
  <si>
    <t>м3</t>
  </si>
  <si>
    <t>01.7.16.04-0021</t>
  </si>
  <si>
    <t>Щиты опалубки металлические (опорная площадка под лебедку)</t>
  </si>
  <si>
    <t>03.2.01.05-0003</t>
  </si>
  <si>
    <t>Шлакопортландцемент общестроительного и специального назначения М400 ШПЦ (ЦЕМ III 32,5)</t>
  </si>
  <si>
    <t>04.1.02.05-0003</t>
  </si>
  <si>
    <t>Смеси бетонные тяжелого бетона (БСТ), класс В7,5 (М100)</t>
  </si>
  <si>
    <t>04.3.01.09-0014</t>
  </si>
  <si>
    <t>Раствор готовый кладочный, цементный, М100</t>
  </si>
  <si>
    <t>04.3.01.12-0003</t>
  </si>
  <si>
    <t>Раствор кладочный, цементно-известковый, М50</t>
  </si>
  <si>
    <t>07.2.07.04-0015</t>
  </si>
  <si>
    <t>Конструкции сварные индивидуальные прочие, масса сборочной единицы от 0,501 до 1,0 т</t>
  </si>
  <si>
    <t>23.8.03.01-0032</t>
  </si>
  <si>
    <t>Заглушки стальные ПТ, номинальный диаметр до 400 мм</t>
  </si>
  <si>
    <t>шт</t>
  </si>
  <si>
    <t>24.2.06.05-0002</t>
  </si>
  <si>
    <t>Пневмозаглушка резинокордная, номинальный наружный диаметр до 600 мм</t>
  </si>
  <si>
    <t>ФССЦ-06.1.01.05-0035</t>
  </si>
  <si>
    <t>Кирпич керамический одинарный, марка 100, размер 250х120х65 мм</t>
  </si>
  <si>
    <t>1000 шт</t>
  </si>
  <si>
    <t>ФССЦ-24.3.03.13-0285</t>
  </si>
  <si>
    <t>Трубы полиэтиленовые ПЭ100, SDR17, диаметр 225 мм</t>
  </si>
  <si>
    <t>м</t>
  </si>
  <si>
    <t>ИТОГО</t>
  </si>
  <si>
    <t>Модернизация сетей водоотведения и сооружений на них. Линия канализационная хоз-фекальная внутриквартальная по адресу: Физкультурная, 121 А</t>
  </si>
  <si>
    <t>по состоянию на 3 квартал 2021г.</t>
  </si>
  <si>
    <t>Всего, руб без НДС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</si>
  <si>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</si>
  <si>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</si>
  <si>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Составил:______________Ю.Ю. Шкатова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</si>
</sst>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7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center"/>
    </xf>
    <xf numFmtId="49" fontId="6" fillId="0" borderId="0" xfId="22" applyNumberFormat="1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4" xfId="22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1" xfId="0" quotePrefix="1" applyNumberFormat="1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right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0" xfId="0" applyNumberFormat="1" applyFont="1"/>
    <xf numFmtId="4" fontId="10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/>
  </sheetPr>
  <dimension ref="A1:N37"/>
  <sheetViews>
    <sheetView showGridLines="0" tabSelected="1" zoomScaleSheetLayoutView="75" workbookViewId="0">
      <selection activeCell="A32" sqref="A32:XFD32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6" width="10.7109375" style="1" customWidth="1"/>
    <col min="7" max="7" width="14.28515625" style="1" customWidth="1"/>
  </cols>
  <sheetData>
    <row r="1" spans="1:7" s="14" customFormat="1" x14ac:dyDescent="0.2">
      <c r="A1" s="23" t="s">
        <v>11</v>
      </c>
      <c r="B1" s="23"/>
      <c r="C1" s="23"/>
      <c r="D1" s="23"/>
      <c r="E1" s="23"/>
      <c r="F1" s="23"/>
      <c r="G1" s="23"/>
    </row>
    <row r="2" spans="1:7" s="14" customFormat="1" ht="11.25" x14ac:dyDescent="0.2">
      <c r="A2" s="24" t="s">
        <v>1</v>
      </c>
      <c r="B2" s="24"/>
      <c r="C2" s="24"/>
      <c r="D2" s="24"/>
      <c r="E2" s="24"/>
      <c r="F2" s="24"/>
      <c r="G2" s="24"/>
    </row>
    <row r="3" spans="1:7" s="14" customFormat="1" ht="15" x14ac:dyDescent="0.2">
      <c r="A3" s="16"/>
      <c r="B3" s="16"/>
      <c r="C3" s="16"/>
      <c r="D3" s="16"/>
      <c r="E3" s="16"/>
      <c r="F3" s="16"/>
      <c r="G3" s="16"/>
    </row>
    <row r="4" spans="1:7" s="14" customFormat="1" ht="15" x14ac:dyDescent="0.2">
      <c r="A4" s="29" t="s">
        <v>3</v>
      </c>
      <c r="B4" s="29"/>
      <c r="C4" s="29"/>
      <c r="D4" s="29"/>
      <c r="E4" s="29"/>
      <c r="F4" s="29"/>
      <c r="G4" s="29"/>
    </row>
    <row r="5" spans="1:7" s="14" customFormat="1" x14ac:dyDescent="0.2">
      <c r="A5" s="30" t="s">
        <v>12</v>
      </c>
      <c r="B5" s="30"/>
      <c r="C5" s="30"/>
      <c r="D5" s="30"/>
      <c r="E5" s="30"/>
      <c r="F5" s="30"/>
      <c r="G5" s="30"/>
    </row>
    <row r="6" spans="1:7" s="14" customFormat="1" ht="27" customHeight="1" x14ac:dyDescent="0.2">
      <c r="A6" s="20" t="s">
        <v>51</v>
      </c>
      <c r="B6" s="20"/>
      <c r="C6" s="20"/>
      <c r="D6" s="20"/>
      <c r="E6" s="20"/>
      <c r="F6" s="20"/>
      <c r="G6" s="20"/>
    </row>
    <row r="7" spans="1:7" s="14" customFormat="1" x14ac:dyDescent="0.2">
      <c r="A7" s="21" t="s">
        <v>52</v>
      </c>
      <c r="B7" s="21"/>
      <c r="C7" s="21"/>
      <c r="D7" s="21"/>
      <c r="E7" s="21"/>
      <c r="F7" s="21"/>
      <c r="G7" s="21"/>
    </row>
    <row r="8" spans="1:7" s="14" customFormat="1" x14ac:dyDescent="0.2">
      <c r="A8" s="14" t="s">
        <v>2</v>
      </c>
      <c r="C8" s="15" t="s">
        <v>13</v>
      </c>
      <c r="D8" s="17"/>
      <c r="E8" s="17"/>
      <c r="F8" s="17"/>
      <c r="G8" s="17"/>
    </row>
    <row r="9" spans="1:7" s="14" customFormat="1" ht="11.25" x14ac:dyDescent="0.2">
      <c r="D9" s="17"/>
      <c r="E9" s="17"/>
      <c r="F9" s="18"/>
      <c r="G9" s="18"/>
    </row>
    <row r="10" spans="1:7" s="12" customFormat="1" ht="56.25" customHeight="1" x14ac:dyDescent="0.15">
      <c r="A10" s="25" t="s">
        <v>4</v>
      </c>
      <c r="B10" s="27" t="s">
        <v>5</v>
      </c>
      <c r="C10" s="25" t="s">
        <v>0</v>
      </c>
      <c r="D10" s="25" t="s">
        <v>6</v>
      </c>
      <c r="E10" s="25" t="s">
        <v>7</v>
      </c>
      <c r="F10" s="19" t="s">
        <v>10</v>
      </c>
      <c r="G10" s="22" t="s">
        <v>53</v>
      </c>
    </row>
    <row r="11" spans="1:7" s="12" customFormat="1" ht="22.5" x14ac:dyDescent="0.15">
      <c r="A11" s="26"/>
      <c r="B11" s="28"/>
      <c r="C11" s="26"/>
      <c r="D11" s="26"/>
      <c r="E11" s="26"/>
      <c r="F11" s="7" t="s">
        <v>9</v>
      </c>
      <c r="G11" s="25"/>
    </row>
    <row r="12" spans="1:7" s="12" customFormat="1" x14ac:dyDescent="0.2">
      <c r="A12" s="31">
        <v>1</v>
      </c>
      <c r="B12" s="31" t="s">
        <v>8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</row>
    <row r="13" spans="1:7" s="6" customFormat="1" ht="21" customHeight="1" x14ac:dyDescent="0.15">
      <c r="A13" s="32" t="s">
        <v>14</v>
      </c>
      <c r="B13" s="33"/>
      <c r="C13" s="33"/>
      <c r="D13" s="33"/>
      <c r="E13" s="33"/>
      <c r="F13" s="33"/>
      <c r="G13" s="33"/>
    </row>
    <row r="14" spans="1:7" s="6" customFormat="1" ht="21" customHeight="1" x14ac:dyDescent="0.15">
      <c r="A14" s="32" t="s">
        <v>15</v>
      </c>
      <c r="B14" s="33"/>
      <c r="C14" s="33"/>
      <c r="D14" s="33"/>
      <c r="E14" s="33"/>
      <c r="F14" s="33"/>
      <c r="G14" s="33"/>
    </row>
    <row r="15" spans="1:7" s="6" customFormat="1" ht="22.5" x14ac:dyDescent="0.15">
      <c r="A15" s="34">
        <v>1</v>
      </c>
      <c r="B15" s="35" t="s">
        <v>16</v>
      </c>
      <c r="C15" s="34" t="s">
        <v>17</v>
      </c>
      <c r="D15" s="36" t="s">
        <v>18</v>
      </c>
      <c r="E15" s="37">
        <v>3.024</v>
      </c>
      <c r="F15" s="38">
        <v>159.94</v>
      </c>
      <c r="G15" s="38">
        <v>483.66</v>
      </c>
    </row>
    <row r="16" spans="1:7" s="6" customFormat="1" ht="22.5" x14ac:dyDescent="0.15">
      <c r="A16" s="34">
        <v>2</v>
      </c>
      <c r="B16" s="35" t="s">
        <v>19</v>
      </c>
      <c r="C16" s="34" t="s">
        <v>20</v>
      </c>
      <c r="D16" s="36" t="s">
        <v>21</v>
      </c>
      <c r="E16" s="37">
        <v>1.008E-2</v>
      </c>
      <c r="F16" s="38">
        <v>126118.76</v>
      </c>
      <c r="G16" s="38">
        <v>1271.28</v>
      </c>
    </row>
    <row r="17" spans="1:14" s="6" customFormat="1" ht="22.5" x14ac:dyDescent="0.15">
      <c r="A17" s="34">
        <v>3</v>
      </c>
      <c r="B17" s="35" t="s">
        <v>22</v>
      </c>
      <c r="C17" s="34" t="s">
        <v>23</v>
      </c>
      <c r="D17" s="36" t="s">
        <v>21</v>
      </c>
      <c r="E17" s="37">
        <v>1.391E-2</v>
      </c>
      <c r="F17" s="38">
        <v>27166.59</v>
      </c>
      <c r="G17" s="38">
        <v>377.89</v>
      </c>
    </row>
    <row r="18" spans="1:14" s="6" customFormat="1" ht="22.5" x14ac:dyDescent="0.15">
      <c r="A18" s="34">
        <v>4</v>
      </c>
      <c r="B18" s="35" t="s">
        <v>24</v>
      </c>
      <c r="C18" s="34" t="s">
        <v>25</v>
      </c>
      <c r="D18" s="36" t="s">
        <v>26</v>
      </c>
      <c r="E18" s="37">
        <v>3.0329999999999999</v>
      </c>
      <c r="F18" s="38">
        <v>31.93</v>
      </c>
      <c r="G18" s="38">
        <v>96.84</v>
      </c>
    </row>
    <row r="19" spans="1:14" s="6" customFormat="1" ht="22.5" x14ac:dyDescent="0.15">
      <c r="A19" s="34">
        <v>5</v>
      </c>
      <c r="B19" s="35" t="s">
        <v>27</v>
      </c>
      <c r="C19" s="34" t="s">
        <v>28</v>
      </c>
      <c r="D19" s="36" t="s">
        <v>21</v>
      </c>
      <c r="E19" s="37">
        <v>5.7959999999999998E-2</v>
      </c>
      <c r="F19" s="38">
        <v>63951.59</v>
      </c>
      <c r="G19" s="38">
        <v>3706.63</v>
      </c>
    </row>
    <row r="20" spans="1:14" s="6" customFormat="1" ht="33.75" x14ac:dyDescent="0.15">
      <c r="A20" s="34">
        <v>6</v>
      </c>
      <c r="B20" s="35" t="s">
        <v>29</v>
      </c>
      <c r="C20" s="34" t="s">
        <v>30</v>
      </c>
      <c r="D20" s="36" t="s">
        <v>21</v>
      </c>
      <c r="E20" s="37">
        <v>1.391E-2</v>
      </c>
      <c r="F20" s="38">
        <v>3966.66</v>
      </c>
      <c r="G20" s="38">
        <v>55.18</v>
      </c>
    </row>
    <row r="21" spans="1:14" s="6" customFormat="1" ht="22.5" x14ac:dyDescent="0.15">
      <c r="A21" s="34">
        <v>7</v>
      </c>
      <c r="B21" s="35" t="s">
        <v>31</v>
      </c>
      <c r="C21" s="34" t="s">
        <v>32</v>
      </c>
      <c r="D21" s="36" t="s">
        <v>26</v>
      </c>
      <c r="E21" s="37">
        <v>1.9370000000000001</v>
      </c>
      <c r="F21" s="38">
        <v>2979.85</v>
      </c>
      <c r="G21" s="38">
        <v>5771.97</v>
      </c>
    </row>
    <row r="22" spans="1:14" s="6" customFormat="1" ht="22.5" x14ac:dyDescent="0.15">
      <c r="A22" s="34">
        <v>8</v>
      </c>
      <c r="B22" s="35" t="s">
        <v>33</v>
      </c>
      <c r="C22" s="34" t="s">
        <v>34</v>
      </c>
      <c r="D22" s="36" t="s">
        <v>26</v>
      </c>
      <c r="E22" s="37">
        <v>0.37959999999999999</v>
      </c>
      <c r="F22" s="38">
        <v>2805.1</v>
      </c>
      <c r="G22" s="38">
        <v>1064.82</v>
      </c>
    </row>
    <row r="23" spans="1:14" s="6" customFormat="1" ht="22.5" x14ac:dyDescent="0.15">
      <c r="A23" s="34">
        <v>9</v>
      </c>
      <c r="B23" s="35" t="s">
        <v>35</v>
      </c>
      <c r="C23" s="34" t="s">
        <v>36</v>
      </c>
      <c r="D23" s="36" t="s">
        <v>26</v>
      </c>
      <c r="E23" s="37">
        <v>0.18</v>
      </c>
      <c r="F23" s="38">
        <v>2567.52</v>
      </c>
      <c r="G23" s="38">
        <v>462.15</v>
      </c>
    </row>
    <row r="24" spans="1:14" s="6" customFormat="1" ht="22.5" x14ac:dyDescent="0.15">
      <c r="A24" s="34">
        <v>10</v>
      </c>
      <c r="B24" s="35" t="s">
        <v>37</v>
      </c>
      <c r="C24" s="34" t="s">
        <v>38</v>
      </c>
      <c r="D24" s="36" t="s">
        <v>21</v>
      </c>
      <c r="E24" s="37">
        <v>0.14363999999999999</v>
      </c>
      <c r="F24" s="38">
        <v>103766.38</v>
      </c>
      <c r="G24" s="38">
        <v>14905</v>
      </c>
    </row>
    <row r="25" spans="1:14" s="6" customFormat="1" ht="22.5" x14ac:dyDescent="0.15">
      <c r="A25" s="34">
        <v>11</v>
      </c>
      <c r="B25" s="35" t="s">
        <v>39</v>
      </c>
      <c r="C25" s="34" t="s">
        <v>40</v>
      </c>
      <c r="D25" s="36" t="s">
        <v>41</v>
      </c>
      <c r="E25" s="37">
        <v>0.23</v>
      </c>
      <c r="F25" s="38">
        <v>20808.07</v>
      </c>
      <c r="G25" s="38">
        <v>4785.8599999999997</v>
      </c>
    </row>
    <row r="26" spans="1:14" s="6" customFormat="1" ht="22.5" x14ac:dyDescent="0.15">
      <c r="A26" s="34">
        <v>12</v>
      </c>
      <c r="B26" s="35" t="s">
        <v>42</v>
      </c>
      <c r="C26" s="34" t="s">
        <v>43</v>
      </c>
      <c r="D26" s="36" t="s">
        <v>41</v>
      </c>
      <c r="E26" s="37">
        <v>0.23</v>
      </c>
      <c r="F26" s="38">
        <v>32165.13</v>
      </c>
      <c r="G26" s="38">
        <v>7397.98</v>
      </c>
    </row>
    <row r="27" spans="1:14" s="6" customFormat="1" ht="33.75" x14ac:dyDescent="0.15">
      <c r="A27" s="34">
        <v>13</v>
      </c>
      <c r="B27" s="35" t="s">
        <v>44</v>
      </c>
      <c r="C27" s="34" t="s">
        <v>45</v>
      </c>
      <c r="D27" s="36" t="s">
        <v>46</v>
      </c>
      <c r="E27" s="37">
        <v>0.29399999999999998</v>
      </c>
      <c r="F27" s="38">
        <v>9840.49</v>
      </c>
      <c r="G27" s="38">
        <v>2893.1</v>
      </c>
    </row>
    <row r="28" spans="1:14" s="6" customFormat="1" ht="33.75" x14ac:dyDescent="0.15">
      <c r="A28" s="34">
        <v>14</v>
      </c>
      <c r="B28" s="35" t="s">
        <v>47</v>
      </c>
      <c r="C28" s="34" t="s">
        <v>48</v>
      </c>
      <c r="D28" s="36" t="s">
        <v>49</v>
      </c>
      <c r="E28" s="37">
        <v>264.60000000000002</v>
      </c>
      <c r="F28" s="38">
        <v>1792.96</v>
      </c>
      <c r="G28" s="38">
        <v>474417.22</v>
      </c>
    </row>
    <row r="29" spans="1:14" s="43" customFormat="1" ht="11.25" x14ac:dyDescent="0.15">
      <c r="A29" s="39"/>
      <c r="B29" s="40"/>
      <c r="C29" s="41" t="s">
        <v>50</v>
      </c>
      <c r="D29" s="42"/>
      <c r="E29" s="42"/>
      <c r="F29" s="41"/>
      <c r="G29" s="44">
        <f>SUM($G$15:$G$28)</f>
        <v>517689.57999999996</v>
      </c>
    </row>
    <row r="30" spans="1:14" s="6" customFormat="1" ht="11.25" x14ac:dyDescent="0.15">
      <c r="A30" s="8"/>
      <c r="B30" s="9"/>
      <c r="C30" s="8"/>
      <c r="D30" s="10"/>
      <c r="E30" s="13"/>
      <c r="F30" s="11"/>
      <c r="G30" s="11"/>
    </row>
    <row r="31" spans="1:14" s="6" customFormat="1" x14ac:dyDescent="0.2">
      <c r="A31" s="52"/>
      <c r="B31" s="56" t="s">
        <v>54</v>
      </c>
      <c r="C31" s="52"/>
      <c r="D31" s="50"/>
      <c r="E31" s="50"/>
      <c r="F31" s="51"/>
      <c r="G31" s="51"/>
      <c r="H31" s="46"/>
      <c r="I31" s="46"/>
      <c r="J31" s="46"/>
      <c r="K31" s="46"/>
      <c r="L31" s="46"/>
      <c r="M31" s="46"/>
      <c r="N31" s="46"/>
    </row>
    <row r="32" spans="1:14" s="6" customFormat="1" ht="29.25" customHeight="1" x14ac:dyDescent="0.2">
      <c r="A32" s="52"/>
      <c r="B32" s="45" t="s">
        <v>55</v>
      </c>
      <c r="C32" s="45"/>
      <c r="D32" s="50"/>
      <c r="E32" s="50"/>
      <c r="F32" s="51"/>
      <c r="G32" s="51"/>
      <c r="H32" s="46"/>
      <c r="I32" s="46"/>
      <c r="J32" s="46"/>
      <c r="K32" s="46"/>
      <c r="L32" s="46"/>
      <c r="M32" s="46"/>
      <c r="N32" s="46"/>
    </row>
    <row r="33" spans="1:7" s="6" customFormat="1" ht="11.25" x14ac:dyDescent="0.15">
      <c r="A33" s="52"/>
      <c r="B33" s="48"/>
      <c r="C33" s="52"/>
      <c r="D33" s="53"/>
      <c r="E33" s="53"/>
      <c r="F33" s="54"/>
      <c r="G33" s="54"/>
    </row>
    <row r="34" spans="1:7" s="6" customFormat="1" ht="11.25" x14ac:dyDescent="0.15">
      <c r="A34" s="52"/>
      <c r="B34" s="48"/>
      <c r="C34" s="52"/>
      <c r="D34" s="53"/>
      <c r="E34" s="53"/>
      <c r="F34" s="54"/>
      <c r="G34" s="54"/>
    </row>
    <row r="35" spans="1:7" s="6" customFormat="1" ht="11.25" x14ac:dyDescent="0.15">
      <c r="A35" s="47"/>
      <c r="B35" s="49"/>
      <c r="C35" s="47"/>
      <c r="D35" s="50"/>
      <c r="E35" s="50"/>
      <c r="F35" s="51"/>
      <c r="G35" s="51"/>
    </row>
    <row r="36" spans="1:7" x14ac:dyDescent="0.2">
      <c r="A36" s="55" t="s">
        <v>56</v>
      </c>
      <c r="B36" s="49"/>
      <c r="C36" s="47"/>
      <c r="D36" s="50"/>
      <c r="E36" s="50"/>
      <c r="F36" s="51"/>
      <c r="G36" s="51"/>
    </row>
    <row r="37" spans="1:7" x14ac:dyDescent="0.2">
      <c r="D37" s="4"/>
    </row>
  </sheetData>
  <mergeCells count="15">
    <mergeCell ref="A13:G13"/>
    <mergeCell ref="A14:G14"/>
    <mergeCell ref="B32:C32"/>
    <mergeCell ref="A6:G6"/>
    <mergeCell ref="A7:G7"/>
    <mergeCell ref="G10:G11"/>
    <mergeCell ref="A1:G1"/>
    <mergeCell ref="A2:G2"/>
    <mergeCell ref="A10:A11"/>
    <mergeCell ref="B10:B11"/>
    <mergeCell ref="C10:C11"/>
    <mergeCell ref="D10:D11"/>
    <mergeCell ref="E10:E11"/>
    <mergeCell ref="A4:G4"/>
    <mergeCell ref="A5:G5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2021-08-16T10:18:46Z</cp:lastPrinted>
  <dcterms:created xsi:type="dcterms:W3CDTF">2002-03-15T05:20:46Z</dcterms:created>
  <dcterms:modified xsi:type="dcterms:W3CDTF">2021-08-16T10:19:19Z</dcterms:modified>
</cp:coreProperties>
</file>